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6015" sheetId="1" r:id="rId1"/>
  </sheets>
  <definedNames>
    <definedName name="_xlnm.Print_Area" localSheetId="0">КПК1216015!$A$1:$BQ$106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<sst xmlns="http://schemas.openxmlformats.org/spreadsheetml/2006/main" count="144" uniqueCount="95">
  <si>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</si>
  <si>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</si>
  <si>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</si>
  <si>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</si>
  <si>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</si>
  <si>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</si>
  <si>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</si>
  <si>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</si>
  <si>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</si>
  <si>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</si>
  <si>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</si>
  <si>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</si>
  <si>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</si>
  <si>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</si>
  <si>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</si>
  <si>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</si>
  <si>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</si>
  <si>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</si>
  <si>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</si>
  <si>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</si>
  <si>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</si>
  <si>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</si>
  <si>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</si>
  <si>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</si>
  <si>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</si>
  <si>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</si>
  <si>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</si>
  <si>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</si>
  <si>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</si>
  <si>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</si>
  <si>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</si>
  <si>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</si>
  <si>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</si>
  <si>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</si>
  <si>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</si>
  <si>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</si>
  <si>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</si>
  <si>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</si>
  <si>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</si>
  <si>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</si>
  <si>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</si>
  <si>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</si>
  <si>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</si>
  <si>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</si>
  <si>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</si>
  <si>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</si>
  <si>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</si>
  <si>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</si>
  <si>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</si>
  <si>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</si>
  <si>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</si>
  <si>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</si>
  <si>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</si>
  <si>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</si>
  <si>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</si>
  <si>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</si>
  <si>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</si>
  <si>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</si>
  <si>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</si>
  <si>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</si>
  <si>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</si>
  <si>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</si>
  <si>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</si>
  <si>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</si>
  <si>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</si>
  <si>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</si>
  <si>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</si>
  <si>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</si>
  <si>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</si>
  <si>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</si>
  <si>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проведення поточного ремонту одного ліфта</t>
  </si>
  <si>
    <t>Питома вага ліфтів,  в яких планується проведення поточного ремонту до загальної кількості, в яких необхідно провести поточний ремонт</t>
  </si>
  <si>
    <t>Забезпечення надійної та безперебійної експлуатації ліфтів</t>
  </si>
  <si>
    <t>Виконання плану склало 100 % . Відремонтовано 23 од. ліфтів._x000D_
Кредиторська заборгованість на 01 січня  2025 року відсутня._x000D_
Дебіторська заборгованість на 01 січня 2025 року відсутня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</si>
  <si>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</si>
  <si>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</si>
  <si>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</si>
  <si>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</si>
  <si>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</si>
  <si>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</si>
  <si>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</si>
  <si>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</si>
  <si>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1216015</t>
  </si>
  <si>
    <t>Управління житлово-комунального господарства та капітального будівництва Самарівської міської ради</t>
  </si>
  <si>
    <t>1210000</t>
  </si>
  <si>
    <t>6015</t>
  </si>
  <si>
    <t>0620</t>
  </si>
  <si>
    <t/>
  </si>
  <si>
    <t>'І(ефф.)звіт = ((48848,76/57109,25)) / 1 * 100 = 85,54</t>
  </si>
  <si>
    <t>'І(ефф.)баз = ((44683,91/44687,44)) / 1 * 100 = 99,99</t>
  </si>
  <si>
    <t>І(як.)звіт = ((100/100)) / 1 * 100 = 100</t>
  </si>
  <si>
    <t>I1 = 85,54 / 99,99 = 0,86</t>
  </si>
  <si>
    <t>Оскільки І1 = 0,86, що відповідає критерію оцінки 0,85 &lt;= І1 &lt; 1, то за цим параметром для даної програми нараховується 15 балів</t>
  </si>
  <si>
    <t>15</t>
  </si>
  <si>
    <t>85,54 + 100 + 15 =  200.54 - Середня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</si>
</sst>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7" fillId="0" borderId="0" xfId="0" applyFont="1"/>
    <xf numFmtId="0" fontId="27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6" fillId="0" borderId="3" xfId="0" applyFont="1" applyBorder="1" applyAlignment="1">
      <alignment horizontal="left" vertical="center" wrapText="1" indent="3"/>
    </xf>
    <xf numFmtId="0" fontId="26" fillId="0" borderId="4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" fontId="26" fillId="0" borderId="3" xfId="0" applyNumberFormat="1" applyFont="1" applyBorder="1" applyAlignment="1">
      <alignment horizontal="center" vertical="center" wrapText="1"/>
    </xf>
    <xf numFmtId="0" fontId="26" fillId="0" borderId="4" xfId="0" applyFont="1" applyBorder="1" applyAlignment="1"/>
    <xf numFmtId="0" fontId="26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84" zoomScaleNormal="100" workbookViewId="0">
      <selection activeCell="A54" sqref="A54:BH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21" t="s">
        <v>74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2" t="s">
        <v>75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"/>
      <c r="AU13" s="121" t="s">
        <v>78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21" t="s">
        <v>84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2" t="s">
        <v>83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"/>
      <c r="AU16" s="121" t="s">
        <v>78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8.5" customHeight="1" x14ac:dyDescent="0.2">
      <c r="A19" s="10" t="s">
        <v>7</v>
      </c>
      <c r="B19" s="121" t="s">
        <v>82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21" t="s">
        <v>85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21" t="s">
        <v>86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7" t="s">
        <v>72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6"/>
      <c r="BE19" s="121" t="s">
        <v>79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68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69</v>
      </c>
      <c r="BD29" s="84"/>
      <c r="BE29" s="84"/>
      <c r="BF29" s="84"/>
      <c r="BG29" s="84"/>
      <c r="BH29" s="84"/>
      <c r="BI29" s="45" t="s">
        <v>67</v>
      </c>
      <c r="CA29" s="1" t="s">
        <v>37</v>
      </c>
    </row>
    <row r="30" spans="1:79" ht="12.75" customHeight="1" x14ac:dyDescent="0.2">
      <c r="A30" s="67"/>
      <c r="B30" s="67"/>
      <c r="C30" s="109" t="s">
        <v>70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3"/>
      <c r="Y30" s="71">
        <v>44687.44</v>
      </c>
      <c r="Z30" s="71"/>
      <c r="AA30" s="71"/>
      <c r="AB30" s="71"/>
      <c r="AC30" s="71"/>
      <c r="AD30" s="71"/>
      <c r="AE30" s="71">
        <v>44683.91</v>
      </c>
      <c r="AF30" s="71"/>
      <c r="AG30" s="71"/>
      <c r="AH30" s="71"/>
      <c r="AI30" s="71"/>
      <c r="AJ30" s="71"/>
      <c r="AK30" s="83">
        <f>IF(BI30 = -1, (IF(AE30=0,0,Y30/AE30)),(IF(Y30=0,0,AE30/Y30)))</f>
        <v>0.9999210068869463</v>
      </c>
      <c r="AL30" s="83"/>
      <c r="AM30" s="83"/>
      <c r="AN30" s="83"/>
      <c r="AO30" s="83"/>
      <c r="AP30" s="83"/>
      <c r="AQ30" s="71">
        <v>57109.25</v>
      </c>
      <c r="AR30" s="71"/>
      <c r="AS30" s="71"/>
      <c r="AT30" s="71"/>
      <c r="AU30" s="71"/>
      <c r="AV30" s="71"/>
      <c r="AW30" s="71">
        <v>48848.76</v>
      </c>
      <c r="AX30" s="71"/>
      <c r="AY30" s="71"/>
      <c r="AZ30" s="71"/>
      <c r="BA30" s="71"/>
      <c r="BB30" s="71"/>
      <c r="BC30" s="83">
        <f>IF(BI30 = -1,(IF(AW30=0,0,AQ30/AW30)),(IF(AQ30=0,0,AW30/AQ30)))</f>
        <v>0.85535635645714136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68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69</v>
      </c>
      <c r="BD32" s="86"/>
      <c r="BE32" s="86"/>
      <c r="BF32" s="86"/>
      <c r="BG32" s="86"/>
      <c r="BH32" s="86"/>
      <c r="BI32" s="45" t="s">
        <v>67</v>
      </c>
      <c r="CA32" s="1" t="s">
        <v>39</v>
      </c>
    </row>
    <row r="33" spans="1:100" s="42" customFormat="1" ht="25.5" customHeight="1" x14ac:dyDescent="0.2">
      <c r="A33" s="67"/>
      <c r="B33" s="67"/>
      <c r="C33" s="109" t="s">
        <v>71</v>
      </c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3"/>
      <c r="Y33" s="71">
        <v>100</v>
      </c>
      <c r="Z33" s="71"/>
      <c r="AA33" s="71"/>
      <c r="AB33" s="71"/>
      <c r="AC33" s="71"/>
      <c r="AD33" s="71"/>
      <c r="AE33" s="71">
        <v>100</v>
      </c>
      <c r="AF33" s="71"/>
      <c r="AG33" s="71"/>
      <c r="AH33" s="71"/>
      <c r="AI33" s="71"/>
      <c r="AJ33" s="71"/>
      <c r="AK33" s="83">
        <f>IF(BI33 = -1, (IF(AE33=0,0,Y33/AE33)),(IF(Y33=0,0,AE33/Y33)))</f>
        <v>1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100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6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hidden="1" customHeight="1" x14ac:dyDescent="0.2">
      <c r="A37" s="89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100" ht="9" hidden="1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</row>
    <row r="39" spans="1:100" ht="15" hidden="1" customHeight="1" x14ac:dyDescent="0.25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3"/>
      <c r="Y39" s="94" t="s">
        <v>44</v>
      </c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6"/>
      <c r="AL39" s="97" t="s">
        <v>45</v>
      </c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9"/>
    </row>
    <row r="40" spans="1:100" ht="15.75" hidden="1" customHeight="1" x14ac:dyDescent="0.2">
      <c r="A40" s="100" t="s">
        <v>46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2"/>
      <c r="Y40" s="103" t="s">
        <v>49</v>
      </c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5"/>
      <c r="AL40" s="129" t="s">
        <v>87</v>
      </c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1"/>
    </row>
    <row r="41" spans="1:100" ht="15.75" hidden="1" customHeight="1" x14ac:dyDescent="0.2">
      <c r="A41" s="100" t="s">
        <v>47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2"/>
      <c r="Y41" s="103" t="s">
        <v>50</v>
      </c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5"/>
      <c r="AL41" s="129" t="s">
        <v>87</v>
      </c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1"/>
    </row>
    <row r="42" spans="1:100" ht="15.75" hidden="1" customHeight="1" x14ac:dyDescent="0.2">
      <c r="A42" s="100" t="s">
        <v>48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2"/>
      <c r="Y42" s="103" t="s">
        <v>51</v>
      </c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5"/>
      <c r="AL42" s="129" t="s">
        <v>87</v>
      </c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1"/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30" t="s">
        <v>88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30" t="s">
        <v>90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30" t="s">
        <v>89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31" t="s">
        <v>91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2" t="s">
        <v>92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3" t="s">
        <v>93</v>
      </c>
      <c r="F67" s="107"/>
      <c r="G67" s="107"/>
      <c r="H67" s="107"/>
      <c r="I67" s="107"/>
      <c r="J67" s="107"/>
      <c r="K67" s="107"/>
      <c r="L67" s="107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4" t="s">
        <v>94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47.25" customHeight="1" x14ac:dyDescent="0.2">
      <c r="A74" s="119" t="s">
        <v>73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0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6" t="s">
        <v>52</v>
      </c>
      <c r="BF81" s="106"/>
      <c r="BG81" s="106"/>
      <c r="BH81" s="106"/>
      <c r="BI81" s="106"/>
      <c r="BJ81" s="106"/>
      <c r="BK81" s="106"/>
      <c r="BL81" s="106"/>
    </row>
    <row r="82" spans="1:64" ht="15.75" x14ac:dyDescent="0.2">
      <c r="A82" s="52" t="s">
        <v>53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81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21" t="s">
        <v>74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2" t="s">
        <v>75</v>
      </c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/>
      <c r="AS85" s="123"/>
      <c r="AT85" s="12"/>
      <c r="AU85" s="121" t="s">
        <v>78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21" t="s">
        <v>84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2" t="s">
        <v>83</v>
      </c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123"/>
      <c r="AO88" s="123"/>
      <c r="AP88" s="123"/>
      <c r="AQ88" s="123"/>
      <c r="AR88" s="123"/>
      <c r="AS88" s="123"/>
      <c r="AT88" s="12"/>
      <c r="AU88" s="121" t="s">
        <v>78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28.5" customHeight="1" x14ac:dyDescent="0.2">
      <c r="A91" s="10" t="s">
        <v>7</v>
      </c>
      <c r="B91" s="121" t="s">
        <v>82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21" t="s">
        <v>85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21" t="s">
        <v>86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7" t="s">
        <v>72</v>
      </c>
      <c r="AL91" s="123"/>
      <c r="AM91" s="123"/>
      <c r="AN91" s="123"/>
      <c r="AO91" s="123"/>
      <c r="AP91" s="123"/>
      <c r="AQ91" s="123"/>
      <c r="AR91" s="123"/>
      <c r="AS91" s="123"/>
      <c r="AT91" s="123"/>
      <c r="AU91" s="123"/>
      <c r="AV91" s="123"/>
      <c r="AW91" s="123"/>
      <c r="AX91" s="123"/>
      <c r="AY91" s="123"/>
      <c r="AZ91" s="123"/>
      <c r="BA91" s="123"/>
      <c r="BB91" s="123"/>
      <c r="BC91" s="123"/>
      <c r="BD91" s="16"/>
      <c r="BE91" s="121" t="s">
        <v>79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54</v>
      </c>
      <c r="B94" s="108" t="s">
        <v>55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56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57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58</v>
      </c>
      <c r="Z96" s="57"/>
      <c r="AA96" s="57"/>
      <c r="AB96" s="57"/>
      <c r="AC96" s="57"/>
      <c r="AD96" s="57"/>
      <c r="AE96" s="57" t="s">
        <v>59</v>
      </c>
      <c r="AF96" s="57"/>
      <c r="AG96" s="57"/>
      <c r="AH96" s="57"/>
      <c r="AI96" s="57"/>
      <c r="AJ96" s="57"/>
      <c r="AK96" s="57" t="s">
        <v>60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61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64</v>
      </c>
    </row>
    <row r="99" spans="1:79" s="118" customFormat="1" ht="15.75" customHeight="1" x14ac:dyDescent="0.15">
      <c r="A99" s="114">
        <v>1</v>
      </c>
      <c r="B99" s="114"/>
      <c r="C99" s="115" t="s">
        <v>72</v>
      </c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7"/>
      <c r="Y99" s="114">
        <v>0</v>
      </c>
      <c r="Z99" s="114"/>
      <c r="AA99" s="114"/>
      <c r="AB99" s="114"/>
      <c r="AC99" s="114"/>
      <c r="AD99" s="114"/>
      <c r="AE99" s="114">
        <v>200.54</v>
      </c>
      <c r="AF99" s="114"/>
      <c r="AG99" s="114"/>
      <c r="AH99" s="114"/>
      <c r="AI99" s="114"/>
      <c r="AJ99" s="114"/>
      <c r="AK99" s="114">
        <v>0</v>
      </c>
      <c r="AL99" s="114"/>
      <c r="AM99" s="114"/>
      <c r="AN99" s="114"/>
      <c r="AO99" s="114"/>
      <c r="AP99" s="114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8" t="s">
        <v>65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62</v>
      </c>
      <c r="B101" s="108" t="s">
        <v>63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8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4" t="s">
        <v>76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5" t="s">
        <v>77</v>
      </c>
      <c r="AQ105" s="126"/>
      <c r="AR105" s="126"/>
      <c r="AS105" s="126"/>
      <c r="AT105" s="126"/>
      <c r="AU105" s="126"/>
      <c r="AV105" s="126"/>
      <c r="AW105" s="126"/>
      <c r="AX105" s="126"/>
      <c r="AY105" s="126"/>
      <c r="AZ105" s="126"/>
      <c r="BA105" s="126"/>
      <c r="BB105" s="126"/>
      <c r="BC105" s="126"/>
      <c r="BD105" s="126"/>
      <c r="BE105" s="126"/>
      <c r="BF105" s="126"/>
      <c r="BG105" s="126"/>
      <c r="BH105" s="126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КПК1216015</vt:lpstr>
      <vt:lpstr>КПК1216015!Область_печати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2026-01-20T13:43:00Z</dcterms:modified>
</cp:coreProperties>
</file>